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WIN7\Downloads\"/>
    </mc:Choice>
  </mc:AlternateContent>
  <bookViews>
    <workbookView xWindow="0" yWindow="0" windowWidth="20490" windowHeight="7620" activeTab="2"/>
  </bookViews>
  <sheets>
    <sheet name="DanhMuc" sheetId="2" r:id="rId1"/>
    <sheet name="Chitiet" sheetId="1" r:id="rId2"/>
    <sheet name="ThongKe" sheetId="3" r:id="rId3"/>
  </sheets>
  <definedNames>
    <definedName name="DGVangChiLe">DanhMuc!$D$11:$D$14</definedName>
    <definedName name="DGVangPhap">DanhMuc!$D$19:$D$23</definedName>
    <definedName name="DGVangUc">DanhMuc!$D$4:$D$6</definedName>
    <definedName name="TenLoai">Table1[Tên loại]</definedName>
    <definedName name="VangChiLe">DanhMuc!$C$11:$C$14</definedName>
    <definedName name="VangPhap">DanhMuc!$C$19:$C$23</definedName>
    <definedName name="VangUc">DanhMuc!$C$4:$C$6</definedName>
  </definedNames>
  <calcPr calcId="162913"/>
</workbook>
</file>

<file path=xl/calcChain.xml><?xml version="1.0" encoding="utf-8"?>
<calcChain xmlns="http://schemas.openxmlformats.org/spreadsheetml/2006/main">
  <c r="B3" i="3" l="1" a="1"/>
  <c r="B3" i="3" s="1"/>
  <c r="F21" i="1" l="1" a="1"/>
  <c r="F21" i="1" s="1"/>
  <c r="F3" i="1" a="1"/>
  <c r="F13" i="1"/>
  <c r="F9" i="1"/>
  <c r="F16" i="1"/>
  <c r="F4" i="1"/>
  <c r="F7" i="1"/>
  <c r="F15" i="1"/>
  <c r="F10" i="1"/>
  <c r="F3" i="1"/>
  <c r="F12" i="1"/>
  <c r="F14" i="1"/>
  <c r="F6" i="1"/>
  <c r="F8" i="1"/>
  <c r="F17" i="1"/>
  <c r="F11" i="1"/>
  <c r="F5" i="1"/>
  <c r="G3" i="1" l="1" a="1"/>
  <c r="G3" i="1" l="1"/>
  <c r="G7" i="1"/>
  <c r="G11" i="1"/>
  <c r="G15" i="1"/>
  <c r="G4" i="1"/>
  <c r="G8" i="1"/>
  <c r="G16" i="1"/>
  <c r="G5" i="1"/>
  <c r="G9" i="1"/>
  <c r="G13" i="1"/>
  <c r="G17" i="1"/>
  <c r="G6" i="1"/>
  <c r="G10" i="1"/>
  <c r="G14" i="1"/>
  <c r="G12" i="1"/>
</calcChain>
</file>

<file path=xl/sharedStrings.xml><?xml version="1.0" encoding="utf-8"?>
<sst xmlns="http://schemas.openxmlformats.org/spreadsheetml/2006/main" count="78" uniqueCount="35">
  <si>
    <t>Số lượng</t>
  </si>
  <si>
    <t>Tên</t>
  </si>
  <si>
    <t>Đơn giá</t>
  </si>
  <si>
    <t>Arrogant Syrah</t>
  </si>
  <si>
    <t>Châteur Tuilerie</t>
  </si>
  <si>
    <t>Châteur Mobousquet</t>
  </si>
  <si>
    <t>Graveron Pasty</t>
  </si>
  <si>
    <t>Shah đỏ</t>
  </si>
  <si>
    <t>Osadia Varietal Vino Tinto red</t>
  </si>
  <si>
    <t>Osadia Varietal Vino Blanco</t>
  </si>
  <si>
    <t>Mario ravanal</t>
  </si>
  <si>
    <t>Adobe Syrah 2010</t>
  </si>
  <si>
    <t>Nootage Hill Shiraz</t>
  </si>
  <si>
    <t>Nootage Hill Chrdonnay 2007</t>
  </si>
  <si>
    <t>George Wyndham Shiraz</t>
  </si>
  <si>
    <t>VangPhap</t>
  </si>
  <si>
    <t>VangChiLe</t>
  </si>
  <si>
    <t>VangUc</t>
  </si>
  <si>
    <t>Thành tiền</t>
  </si>
  <si>
    <t>Tên rượu</t>
  </si>
  <si>
    <t>Tên loại</t>
  </si>
  <si>
    <t>Tên Loại</t>
  </si>
  <si>
    <t>Ngày nhập</t>
  </si>
  <si>
    <t>Tổng số lượng rượu vang ChiLe nhập trong tháng 4</t>
  </si>
  <si>
    <t>STT</t>
  </si>
  <si>
    <t>THEO DÕI NHẬP RƯỢU VANG QUÍ 2 NĂM 2015</t>
  </si>
  <si>
    <t>Thống kê Số lượng nhập của từng loại rượu theo Tháng</t>
  </si>
  <si>
    <t>Cách tạo List động</t>
  </si>
  <si>
    <t>Chọn từ A3 đến A6</t>
  </si>
  <si>
    <t>Insert -&gt; Table</t>
  </si>
  <si>
    <t>Nhớ chọn "My table has header" -&gt; OK</t>
  </si>
  <si>
    <t>Lỗi #NA phát sinh khi nhập Tên Loại mà k nhập Tên rượu</t>
  </si>
  <si>
    <t>cột dọc (column)</t>
  </si>
  <si>
    <t>hàng (row)</t>
  </si>
  <si>
    <t>Bạn nhập đủ các thông số thì các cột sẽ hiển thị đầy đủ mà k có lỗi nhé.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</si>
</sst>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3:A6" totalsRowShown="0" headerRowDxfId="5" dataDxfId="3" headerRowBorderDxfId="4" tableBorderDxfId="2" totalsRowBorderDxfId="1">
  <autoFilter ref="A3:A6"/>
  <tableColumns count="1">
    <tableColumn id="1" name="Tên loại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C4" sqref="C4:C6"/>
    </sheetView>
  </sheetViews>
  <sheetFormatPr defaultRowHeight="15" customHeight="1" x14ac:dyDescent="0.25"/>
  <cols>
    <col min="1" max="1" width="15.7109375" style="1" customWidth="1"/>
    <col min="2" max="2" width="13.7109375" style="1" customWidth="1"/>
    <col min="3" max="3" width="27.85546875" style="1" customWidth="1"/>
    <col min="4" max="4" width="12.28515625" style="1" customWidth="1"/>
    <col min="5" max="5" width="12.5703125" style="1" customWidth="1"/>
    <col min="6" max="7" width="12.42578125" style="1" customWidth="1"/>
    <col min="8" max="8" width="27.28515625" style="1" customWidth="1"/>
    <col min="9" max="16384" width="9.140625" style="1"/>
  </cols>
  <sheetData>
    <row r="2" spans="1:7" ht="15" customHeight="1" x14ac:dyDescent="0.25">
      <c r="C2" s="4" t="s">
        <v>17</v>
      </c>
    </row>
    <row r="3" spans="1:7" ht="15" customHeight="1" x14ac:dyDescent="0.25">
      <c r="A3" s="13" t="s">
        <v>20</v>
      </c>
      <c r="C3" s="3" t="s">
        <v>1</v>
      </c>
      <c r="D3" s="3" t="s">
        <v>2</v>
      </c>
      <c r="G3" s="15" t="s">
        <v>27</v>
      </c>
    </row>
    <row r="4" spans="1:7" ht="15" customHeight="1" x14ac:dyDescent="0.25">
      <c r="A4" s="12" t="s">
        <v>15</v>
      </c>
      <c r="C4" s="2" t="s">
        <v>12</v>
      </c>
      <c r="D4" s="2">
        <v>395</v>
      </c>
      <c r="G4" s="1" t="s">
        <v>28</v>
      </c>
    </row>
    <row r="5" spans="1:7" ht="15" customHeight="1" x14ac:dyDescent="0.25">
      <c r="A5" s="12" t="s">
        <v>17</v>
      </c>
      <c r="C5" s="2" t="s">
        <v>13</v>
      </c>
      <c r="D5" s="2">
        <v>400</v>
      </c>
      <c r="G5" s="1" t="s">
        <v>29</v>
      </c>
    </row>
    <row r="6" spans="1:7" ht="15" customHeight="1" x14ac:dyDescent="0.25">
      <c r="A6" s="14" t="s">
        <v>16</v>
      </c>
      <c r="C6" s="2" t="s">
        <v>14</v>
      </c>
      <c r="D6" s="2">
        <v>620</v>
      </c>
      <c r="G6" s="1" t="s">
        <v>30</v>
      </c>
    </row>
    <row r="9" spans="1:7" ht="15" customHeight="1" x14ac:dyDescent="0.25">
      <c r="C9" s="4" t="s">
        <v>16</v>
      </c>
    </row>
    <row r="10" spans="1:7" ht="15" customHeight="1" x14ac:dyDescent="0.25">
      <c r="C10" s="3" t="s">
        <v>1</v>
      </c>
      <c r="D10" s="3" t="s">
        <v>2</v>
      </c>
    </row>
    <row r="11" spans="1:7" ht="15" customHeight="1" x14ac:dyDescent="0.25">
      <c r="C11" s="2" t="s">
        <v>8</v>
      </c>
      <c r="D11" s="2">
        <v>230</v>
      </c>
    </row>
    <row r="12" spans="1:7" ht="15" customHeight="1" x14ac:dyDescent="0.25">
      <c r="C12" s="2" t="s">
        <v>9</v>
      </c>
      <c r="D12" s="2">
        <v>250</v>
      </c>
    </row>
    <row r="13" spans="1:7" ht="15" customHeight="1" x14ac:dyDescent="0.25">
      <c r="C13" s="2" t="s">
        <v>10</v>
      </c>
      <c r="D13" s="2">
        <v>195</v>
      </c>
    </row>
    <row r="14" spans="1:7" ht="15" customHeight="1" x14ac:dyDescent="0.25">
      <c r="C14" s="2" t="s">
        <v>11</v>
      </c>
      <c r="D14" s="2">
        <v>320</v>
      </c>
    </row>
    <row r="17" spans="3:4" ht="15" customHeight="1" x14ac:dyDescent="0.25">
      <c r="C17" s="4" t="s">
        <v>15</v>
      </c>
    </row>
    <row r="18" spans="3:4" ht="15" customHeight="1" x14ac:dyDescent="0.25">
      <c r="C18" s="3" t="s">
        <v>1</v>
      </c>
      <c r="D18" s="3" t="s">
        <v>2</v>
      </c>
    </row>
    <row r="19" spans="3:4" ht="15" customHeight="1" x14ac:dyDescent="0.25">
      <c r="C19" s="2" t="s">
        <v>3</v>
      </c>
      <c r="D19" s="2">
        <v>260</v>
      </c>
    </row>
    <row r="20" spans="3:4" ht="15" customHeight="1" x14ac:dyDescent="0.25">
      <c r="C20" s="2" t="s">
        <v>4</v>
      </c>
      <c r="D20" s="2">
        <v>280</v>
      </c>
    </row>
    <row r="21" spans="3:4" ht="15" customHeight="1" x14ac:dyDescent="0.25">
      <c r="C21" s="2" t="s">
        <v>5</v>
      </c>
      <c r="D21" s="2">
        <v>360</v>
      </c>
    </row>
    <row r="22" spans="3:4" ht="15" customHeight="1" x14ac:dyDescent="0.25">
      <c r="C22" s="2" t="s">
        <v>6</v>
      </c>
      <c r="D22" s="2">
        <v>230</v>
      </c>
    </row>
    <row r="23" spans="3:4" ht="15" customHeight="1" x14ac:dyDescent="0.25">
      <c r="C23" s="2" t="s">
        <v>7</v>
      </c>
      <c r="D23" s="2">
        <v>130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8" sqref="E18"/>
    </sheetView>
  </sheetViews>
  <sheetFormatPr defaultRowHeight="14.25" customHeight="1" x14ac:dyDescent="0.25"/>
  <cols>
    <col min="1" max="1" width="6.42578125" style="1" customWidth="1"/>
    <col min="2" max="2" width="12" style="1" customWidth="1"/>
    <col min="3" max="3" width="26.140625" style="1" bestFit="1" customWidth="1"/>
    <col min="4" max="4" width="12.7109375" style="1" customWidth="1"/>
    <col min="5" max="5" width="11.28515625" style="1" customWidth="1"/>
    <col min="6" max="6" width="10.5703125" style="1" customWidth="1"/>
    <col min="7" max="7" width="11.7109375" style="1" customWidth="1"/>
    <col min="8" max="8" width="9.140625" style="1"/>
    <col min="9" max="9" width="13.140625" style="1" customWidth="1"/>
    <col min="10" max="16384" width="9.140625" style="1"/>
  </cols>
  <sheetData>
    <row r="1" spans="1:9" ht="27.75" customHeight="1" thickBot="1" x14ac:dyDescent="0.3">
      <c r="A1" s="19" t="s">
        <v>25</v>
      </c>
      <c r="B1" s="19"/>
      <c r="C1" s="19"/>
      <c r="D1" s="19"/>
      <c r="E1" s="19"/>
      <c r="F1" s="19"/>
      <c r="G1" s="19"/>
    </row>
    <row r="2" spans="1:9" ht="14.25" customHeight="1" x14ac:dyDescent="0.25">
      <c r="A2" s="8" t="s">
        <v>24</v>
      </c>
      <c r="B2" s="8" t="s">
        <v>21</v>
      </c>
      <c r="C2" s="8" t="s">
        <v>19</v>
      </c>
      <c r="D2" s="8" t="s">
        <v>22</v>
      </c>
      <c r="E2" s="8" t="s">
        <v>0</v>
      </c>
      <c r="F2" s="8" t="s">
        <v>2</v>
      </c>
      <c r="G2" s="8" t="s">
        <v>18</v>
      </c>
      <c r="I2" s="15" t="s">
        <v>31</v>
      </c>
    </row>
    <row r="3" spans="1:9" ht="14.25" customHeight="1" x14ac:dyDescent="0.25">
      <c r="A3" s="10">
        <v>1</v>
      </c>
      <c r="B3" s="2" t="s">
        <v>16</v>
      </c>
      <c r="C3" s="9" t="s">
        <v>9</v>
      </c>
      <c r="D3" s="9">
        <v>42095</v>
      </c>
      <c r="E3" s="2">
        <v>330</v>
      </c>
      <c r="F3" s="2">
        <f t="array" ref="F3:F17" ca="1">IF(ISNA(INDEX(INDIRECT("DG"&amp;B3:B17),MATCH(C3:C17,INDIRECT(B3:B17),0),1)),"",INDEX(INDIRECT("DG"&amp;B3:B17),MATCH(C3:C17,INDIRECT(B3:B17),0),1))</f>
        <v>250</v>
      </c>
      <c r="G3" s="2">
        <f t="array" aca="1" ref="G3:G17" ca="1">E3:E17*F3:F17*IF(E3:E17&lt;150,103%,1)</f>
        <v>82500</v>
      </c>
      <c r="I3" s="1" t="s">
        <v>34</v>
      </c>
    </row>
    <row r="4" spans="1:9" ht="14.25" customHeight="1" x14ac:dyDescent="0.25">
      <c r="A4" s="10">
        <v>2</v>
      </c>
      <c r="B4" s="2" t="s">
        <v>17</v>
      </c>
      <c r="C4" s="9" t="s">
        <v>12</v>
      </c>
      <c r="D4" s="9">
        <v>42156</v>
      </c>
      <c r="E4" s="2">
        <v>100</v>
      </c>
      <c r="F4" s="2">
        <f ca="1"/>
        <v>395</v>
      </c>
      <c r="G4" s="2">
        <f ca="1"/>
        <v>40685</v>
      </c>
    </row>
    <row r="5" spans="1:9" ht="14.25" customHeight="1" x14ac:dyDescent="0.25">
      <c r="A5" s="10">
        <v>3</v>
      </c>
      <c r="B5" s="2" t="s">
        <v>17</v>
      </c>
      <c r="C5" s="9" t="s">
        <v>13</v>
      </c>
      <c r="D5" s="9">
        <v>42125</v>
      </c>
      <c r="E5" s="2">
        <v>1000</v>
      </c>
      <c r="F5" s="2">
        <f ca="1"/>
        <v>400</v>
      </c>
      <c r="G5" s="2">
        <f ca="1"/>
        <v>400000</v>
      </c>
    </row>
    <row r="6" spans="1:9" ht="14.25" customHeight="1" x14ac:dyDescent="0.25">
      <c r="A6" s="10">
        <v>4</v>
      </c>
      <c r="B6" s="2" t="s">
        <v>15</v>
      </c>
      <c r="C6" s="9" t="s">
        <v>7</v>
      </c>
      <c r="D6" s="9">
        <v>42147</v>
      </c>
      <c r="E6" s="2">
        <v>530</v>
      </c>
      <c r="F6" s="2">
        <f ca="1"/>
        <v>130</v>
      </c>
      <c r="G6" s="2">
        <f ca="1"/>
        <v>68900</v>
      </c>
    </row>
    <row r="7" spans="1:9" ht="14.25" customHeight="1" x14ac:dyDescent="0.25">
      <c r="A7" s="10">
        <v>5</v>
      </c>
      <c r="B7" s="2" t="s">
        <v>17</v>
      </c>
      <c r="C7" s="9" t="s">
        <v>12</v>
      </c>
      <c r="D7" s="9">
        <v>42175</v>
      </c>
      <c r="E7" s="2">
        <v>125</v>
      </c>
      <c r="F7" s="2">
        <f ca="1"/>
        <v>395</v>
      </c>
      <c r="G7" s="2">
        <f ca="1"/>
        <v>50856.25</v>
      </c>
    </row>
    <row r="8" spans="1:9" ht="14.25" customHeight="1" x14ac:dyDescent="0.25">
      <c r="A8" s="10">
        <v>6</v>
      </c>
      <c r="B8" s="2" t="s">
        <v>16</v>
      </c>
      <c r="C8" s="9" t="s">
        <v>9</v>
      </c>
      <c r="D8" s="9">
        <v>42097</v>
      </c>
      <c r="E8" s="2">
        <v>200</v>
      </c>
      <c r="F8" s="2">
        <f ca="1"/>
        <v>250</v>
      </c>
      <c r="G8" s="2">
        <f ca="1"/>
        <v>50000</v>
      </c>
    </row>
    <row r="9" spans="1:9" ht="14.25" customHeight="1" x14ac:dyDescent="0.25">
      <c r="A9" s="10">
        <v>7</v>
      </c>
      <c r="B9" s="2" t="s">
        <v>16</v>
      </c>
      <c r="C9" s="9" t="s">
        <v>9</v>
      </c>
      <c r="D9" s="9">
        <v>42127</v>
      </c>
      <c r="E9" s="2">
        <v>100</v>
      </c>
      <c r="F9" s="2">
        <f ca="1"/>
        <v>250</v>
      </c>
      <c r="G9" s="2">
        <f ca="1"/>
        <v>25750</v>
      </c>
    </row>
    <row r="10" spans="1:9" ht="14.25" customHeight="1" x14ac:dyDescent="0.25">
      <c r="A10" s="10">
        <v>8</v>
      </c>
      <c r="B10" s="2" t="s">
        <v>17</v>
      </c>
      <c r="C10" s="9" t="s">
        <v>14</v>
      </c>
      <c r="D10" s="9">
        <v>42156</v>
      </c>
      <c r="E10" s="2">
        <v>652</v>
      </c>
      <c r="F10" s="2">
        <f ca="1"/>
        <v>620</v>
      </c>
      <c r="G10" s="2">
        <f ca="1"/>
        <v>404240</v>
      </c>
    </row>
    <row r="11" spans="1:9" ht="14.25" customHeight="1" x14ac:dyDescent="0.25">
      <c r="A11" s="10">
        <v>9</v>
      </c>
      <c r="B11" s="2" t="s">
        <v>15</v>
      </c>
      <c r="C11" s="9" t="s">
        <v>6</v>
      </c>
      <c r="D11" s="9">
        <v>42165</v>
      </c>
      <c r="E11" s="2">
        <v>326</v>
      </c>
      <c r="F11" s="2">
        <f ca="1"/>
        <v>230</v>
      </c>
      <c r="G11" s="2">
        <f ca="1"/>
        <v>74980</v>
      </c>
    </row>
    <row r="12" spans="1:9" ht="14.25" customHeight="1" x14ac:dyDescent="0.25">
      <c r="A12" s="10">
        <v>10</v>
      </c>
      <c r="B12" s="2" t="s">
        <v>17</v>
      </c>
      <c r="C12" s="9" t="s">
        <v>13</v>
      </c>
      <c r="D12" s="9">
        <v>42134</v>
      </c>
      <c r="E12" s="2">
        <v>523</v>
      </c>
      <c r="F12" s="2">
        <f ca="1"/>
        <v>400</v>
      </c>
      <c r="G12" s="2">
        <f ca="1"/>
        <v>209200</v>
      </c>
    </row>
    <row r="13" spans="1:9" ht="14.25" customHeight="1" x14ac:dyDescent="0.25">
      <c r="A13" s="10">
        <v>11</v>
      </c>
      <c r="B13" s="2" t="s">
        <v>15</v>
      </c>
      <c r="C13" s="9" t="s">
        <v>3</v>
      </c>
      <c r="D13" s="9">
        <v>42185</v>
      </c>
      <c r="E13" s="2">
        <v>150</v>
      </c>
      <c r="F13" s="2">
        <f ca="1"/>
        <v>260</v>
      </c>
      <c r="G13" s="2">
        <f ca="1"/>
        <v>39000</v>
      </c>
    </row>
    <row r="14" spans="1:9" ht="14.25" customHeight="1" x14ac:dyDescent="0.25">
      <c r="A14" s="10">
        <v>12</v>
      </c>
      <c r="B14" s="2" t="s">
        <v>17</v>
      </c>
      <c r="C14" s="9" t="s">
        <v>13</v>
      </c>
      <c r="D14" s="9">
        <v>42105</v>
      </c>
      <c r="E14" s="2">
        <v>100</v>
      </c>
      <c r="F14" s="2">
        <f ca="1"/>
        <v>400</v>
      </c>
      <c r="G14" s="2">
        <f ca="1"/>
        <v>41200</v>
      </c>
    </row>
    <row r="15" spans="1:9" ht="14.25" customHeight="1" x14ac:dyDescent="0.25">
      <c r="A15" s="10">
        <v>13</v>
      </c>
      <c r="B15" s="2" t="s">
        <v>16</v>
      </c>
      <c r="C15" s="9" t="s">
        <v>8</v>
      </c>
      <c r="D15" s="9">
        <v>42177</v>
      </c>
      <c r="E15" s="2">
        <v>159</v>
      </c>
      <c r="F15" s="2">
        <f ca="1"/>
        <v>230</v>
      </c>
      <c r="G15" s="2">
        <f ca="1"/>
        <v>36570</v>
      </c>
    </row>
    <row r="16" spans="1:9" ht="14.25" customHeight="1" x14ac:dyDescent="0.25">
      <c r="A16" s="10">
        <v>14</v>
      </c>
      <c r="B16" s="2" t="s">
        <v>17</v>
      </c>
      <c r="C16" s="9" t="s">
        <v>12</v>
      </c>
      <c r="D16" s="9">
        <v>42135</v>
      </c>
      <c r="E16" s="2">
        <v>200</v>
      </c>
      <c r="F16" s="2">
        <f ca="1"/>
        <v>395</v>
      </c>
      <c r="G16" s="2">
        <f ca="1"/>
        <v>79000</v>
      </c>
    </row>
    <row r="17" spans="1:7" ht="14.25" customHeight="1" x14ac:dyDescent="0.25">
      <c r="A17" s="10">
        <v>15</v>
      </c>
      <c r="B17" s="2" t="s">
        <v>15</v>
      </c>
      <c r="C17" s="2" t="s">
        <v>4</v>
      </c>
      <c r="D17" s="9">
        <v>42143</v>
      </c>
      <c r="E17" s="2">
        <v>450</v>
      </c>
      <c r="F17" s="2">
        <f ca="1"/>
        <v>280</v>
      </c>
      <c r="G17" s="2">
        <f ca="1"/>
        <v>126000</v>
      </c>
    </row>
    <row r="21" spans="1:7" ht="14.25" customHeight="1" x14ac:dyDescent="0.25">
      <c r="B21" s="1" t="s">
        <v>23</v>
      </c>
      <c r="F21" s="10">
        <f t="array" ref="F21">SUM(IF((B3:B17="VangChiLe")*(MONTH(D3:D17)=4),E3:E17,0))</f>
        <v>530</v>
      </c>
    </row>
    <row r="31" spans="1:7" ht="14.25" customHeight="1" x14ac:dyDescent="0.25">
      <c r="B31" s="11"/>
    </row>
    <row r="32" spans="1:7" ht="14.25" customHeight="1" x14ac:dyDescent="0.25">
      <c r="B32" s="11"/>
    </row>
    <row r="33" spans="2:2" ht="14.25" customHeight="1" x14ac:dyDescent="0.25">
      <c r="B33" s="11"/>
    </row>
  </sheetData>
  <mergeCells count="1">
    <mergeCell ref="A1:G1"/>
  </mergeCells>
  <dataValidations count="4">
    <dataValidation type="date" allowBlank="1" showInputMessage="1" showErrorMessage="1" sqref="D3:D17">
      <formula1>42095</formula1>
      <formula2>42185</formula2>
    </dataValidation>
    <dataValidation type="whole" allowBlank="1" showInputMessage="1" showErrorMessage="1" sqref="E3:E17">
      <formula1>100</formula1>
      <formula2>1000</formula2>
    </dataValidation>
    <dataValidation type="list" allowBlank="1" showInputMessage="1" showErrorMessage="1" sqref="B3:B17">
      <formula1>TenLoai</formula1>
    </dataValidation>
    <dataValidation type="list" allowBlank="1" showInputMessage="1" showErrorMessage="1" sqref="C3:C17">
      <formula1>INDIRECT($B3)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2"/>
  <sheetViews>
    <sheetView tabSelected="1" workbookViewId="0">
      <selection activeCell="E4" sqref="E4"/>
    </sheetView>
  </sheetViews>
  <sheetFormatPr defaultRowHeight="14.25" x14ac:dyDescent="0.25"/>
  <cols>
    <col min="1" max="1" width="9.140625" style="5"/>
    <col min="2" max="2" width="23.140625" style="5" customWidth="1"/>
    <col min="3" max="5" width="10.28515625" style="5" customWidth="1"/>
    <col min="6" max="6" width="11.28515625" style="5" bestFit="1" customWidth="1"/>
    <col min="7" max="7" width="9.28515625" style="5" customWidth="1"/>
    <col min="8" max="8" width="17" style="5" bestFit="1" customWidth="1"/>
    <col min="9" max="9" width="11.28515625" style="5" bestFit="1" customWidth="1"/>
    <col min="10" max="31" width="9.28515625" style="5" customWidth="1"/>
    <col min="32" max="16384" width="9.140625" style="5"/>
  </cols>
  <sheetData>
    <row r="2" spans="2:9" ht="19.5" customHeight="1" thickBot="1" x14ac:dyDescent="0.3">
      <c r="B2" s="20" t="s">
        <v>26</v>
      </c>
      <c r="C2" s="21"/>
      <c r="D2" s="21"/>
      <c r="E2" s="21"/>
    </row>
    <row r="3" spans="2:9" ht="29.25" customHeight="1" x14ac:dyDescent="0.25">
      <c r="B3" s="18">
        <f t="array" ref="B3">SUM(IF((Chitiet!B3:B17=ThongKe!H4)*(MONTH(Chitiet!D3:D17)=ThongKe!I4),Chitiet!E3:E17,0))</f>
        <v>0</v>
      </c>
      <c r="C3" s="16">
        <v>4</v>
      </c>
      <c r="D3" s="6">
        <v>5</v>
      </c>
      <c r="E3" s="6">
        <v>6</v>
      </c>
      <c r="H3" s="8" t="s">
        <v>21</v>
      </c>
      <c r="I3" s="8" t="s">
        <v>22</v>
      </c>
    </row>
    <row r="4" spans="2:9" ht="15.75" customHeight="1" x14ac:dyDescent="0.25">
      <c r="B4" s="17" t="s">
        <v>16</v>
      </c>
      <c r="C4" s="2">
        <f t="dataTable" ref="C4:E6" dt2D="1" dtr="1" r1="I4" r2="H4"/>
        <v>530</v>
      </c>
      <c r="D4" s="2">
        <v>100</v>
      </c>
      <c r="E4" s="2">
        <v>159</v>
      </c>
      <c r="H4" s="5" t="s">
        <v>32</v>
      </c>
      <c r="I4" s="5" t="s">
        <v>33</v>
      </c>
    </row>
    <row r="5" spans="2:9" ht="15.75" customHeight="1" x14ac:dyDescent="0.25">
      <c r="B5" s="7" t="s">
        <v>15</v>
      </c>
      <c r="C5" s="2">
        <v>0</v>
      </c>
      <c r="D5" s="2">
        <v>980</v>
      </c>
      <c r="E5" s="2">
        <v>476</v>
      </c>
    </row>
    <row r="6" spans="2:9" ht="15.75" customHeight="1" x14ac:dyDescent="0.25">
      <c r="B6" s="7" t="s">
        <v>17</v>
      </c>
      <c r="C6" s="2">
        <v>100</v>
      </c>
      <c r="D6" s="2">
        <v>1723</v>
      </c>
      <c r="E6" s="2">
        <v>877</v>
      </c>
    </row>
    <row r="7" spans="2:9" ht="15.75" customHeight="1" x14ac:dyDescent="0.25"/>
    <row r="8" spans="2:9" ht="15.75" customHeight="1" x14ac:dyDescent="0.25"/>
    <row r="9" spans="2:9" ht="15.75" customHeight="1" x14ac:dyDescent="0.25"/>
    <row r="10" spans="2:9" ht="15.75" customHeight="1" x14ac:dyDescent="0.25"/>
    <row r="11" spans="2:9" ht="15.75" customHeight="1" x14ac:dyDescent="0.25"/>
    <row r="12" spans="2:9" ht="15.75" customHeight="1" x14ac:dyDescent="0.25"/>
    <row r="13" spans="2:9" ht="15.75" customHeight="1" x14ac:dyDescent="0.25"/>
    <row r="14" spans="2:9" ht="15.75" customHeight="1" x14ac:dyDescent="0.25"/>
    <row r="15" spans="2:9" ht="15.75" customHeight="1" x14ac:dyDescent="0.25"/>
    <row r="16" spans="2:9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</sheetData>
  <dataConsolidate topLabels="1" link="1"/>
  <mergeCells count="1"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DanhMuc</vt:lpstr>
      <vt:lpstr>Chitiet</vt:lpstr>
      <vt:lpstr>ThongKe</vt:lpstr>
      <vt:lpstr>DGVangChiLe</vt:lpstr>
      <vt:lpstr>DGVangPhap</vt:lpstr>
      <vt:lpstr>DGVangUc</vt:lpstr>
      <vt:lpstr>TenLoai</vt:lpstr>
      <vt:lpstr>VangChiLe</vt:lpstr>
      <vt:lpstr>VangPhap</vt:lpstr>
      <vt:lpstr>VangUc</vt:lpstr>
    </vt:vector>
  </TitlesOfParts>
  <Company>TTTH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may</dc:creator>
  <cp:lastModifiedBy>Nguyễn Trần Đà Thư</cp:lastModifiedBy>
  <dcterms:created xsi:type="dcterms:W3CDTF">2012-05-14T08:46:00Z</dcterms:created>
  <dcterms:modified xsi:type="dcterms:W3CDTF">2018-04-09T03:19:20Z</dcterms:modified>
</cp:coreProperties>
</file>